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Дзержинс.д.4!$A$1:$I$85</definedName>
  </definedNames>
  <calcPr calcId="152511"/>
</workbook>
</file>

<file path=xl/calcChain.xml><?xml version="1.0" encoding="utf-8"?>
<calcChain xmlns="http://schemas.openxmlformats.org/spreadsheetml/2006/main">
  <c r="H78" i="1" l="1"/>
  <c r="E56" i="1"/>
  <c r="F56" i="1" s="1"/>
  <c r="E50" i="1"/>
  <c r="F50" i="1" s="1"/>
  <c r="E51" i="1"/>
  <c r="F51" i="1" s="1"/>
  <c r="H51" i="1" s="1"/>
  <c r="I51" i="1" s="1"/>
  <c r="E49" i="1"/>
  <c r="F49" i="1" s="1"/>
  <c r="E48" i="1"/>
  <c r="F48" i="1" s="1"/>
  <c r="E45" i="1"/>
  <c r="F45" i="1" s="1"/>
  <c r="H45" i="1" s="1"/>
  <c r="I45" i="1" s="1"/>
  <c r="E36" i="1"/>
  <c r="E32" i="1"/>
  <c r="E31" i="1"/>
  <c r="E30" i="1"/>
  <c r="E24" i="1"/>
  <c r="E25" i="1" s="1"/>
  <c r="E39" i="1"/>
  <c r="E34" i="1"/>
  <c r="F34" i="1" s="1"/>
  <c r="E33" i="1"/>
  <c r="F33" i="1" s="1"/>
  <c r="E26" i="1"/>
  <c r="F26" i="1" s="1"/>
  <c r="E37" i="1"/>
  <c r="D24" i="1"/>
  <c r="E69" i="1"/>
  <c r="F69" i="1" s="1"/>
  <c r="D30" i="1"/>
  <c r="D31" i="1"/>
  <c r="E66" i="1"/>
  <c r="F66" i="1" s="1"/>
  <c r="D38" i="1"/>
  <c r="D37" i="1"/>
  <c r="D36" i="1"/>
  <c r="D25" i="1"/>
  <c r="E67" i="1"/>
  <c r="F67" i="1" s="1"/>
  <c r="G67" i="1"/>
  <c r="E65" i="1"/>
  <c r="F65" i="1" s="1"/>
  <c r="E64" i="1"/>
  <c r="F64" i="1" s="1"/>
  <c r="F57" i="1"/>
  <c r="F53" i="1"/>
  <c r="F52" i="1"/>
  <c r="E46" i="1"/>
  <c r="F46" i="1" s="1"/>
  <c r="E47" i="1"/>
  <c r="F47" i="1" s="1"/>
  <c r="H47" i="1" s="1"/>
  <c r="I47" i="1" s="1"/>
  <c r="E44" i="1"/>
  <c r="F44" i="1" s="1"/>
  <c r="H44" i="1" s="1"/>
  <c r="I44" i="1" s="1"/>
  <c r="F32" i="1"/>
  <c r="E38" i="1"/>
  <c r="F27" i="1"/>
  <c r="F74" i="1"/>
  <c r="F73" i="1"/>
  <c r="H73" i="1" s="1"/>
  <c r="I73" i="1" s="1"/>
  <c r="F72" i="1"/>
  <c r="H72" i="1" s="1"/>
  <c r="I72" i="1" s="1"/>
  <c r="F71" i="1"/>
  <c r="F70" i="1"/>
  <c r="F62" i="1"/>
  <c r="H62" i="1" s="1"/>
  <c r="I62" i="1" s="1"/>
  <c r="F61" i="1"/>
  <c r="F59" i="1"/>
  <c r="F31" i="1" l="1"/>
  <c r="H67" i="1"/>
  <c r="F24" i="1"/>
  <c r="H24" i="1" s="1"/>
  <c r="I24" i="1" s="1"/>
  <c r="H46" i="1"/>
  <c r="I78" i="1"/>
  <c r="F38" i="1"/>
  <c r="F37" i="1"/>
  <c r="F36" i="1"/>
  <c r="H38" i="1" l="1"/>
  <c r="I38" i="1" s="1"/>
  <c r="F25" i="1"/>
  <c r="H40" i="1"/>
  <c r="I40" i="1" s="1"/>
  <c r="I67" i="1"/>
  <c r="I46" i="1"/>
  <c r="H57" i="1"/>
  <c r="I57" i="1" s="1"/>
  <c r="H74" i="1"/>
  <c r="I74" i="1" s="1"/>
  <c r="H71" i="1"/>
  <c r="I71" i="1" s="1"/>
  <c r="F75" i="1"/>
  <c r="H75" i="1" s="1"/>
  <c r="I75" i="1" s="1"/>
  <c r="H70" i="1"/>
  <c r="I70" i="1" s="1"/>
  <c r="H69" i="1"/>
  <c r="I69" i="1" s="1"/>
  <c r="H64" i="1" l="1"/>
  <c r="I64" i="1" s="1"/>
  <c r="H80" i="1"/>
  <c r="F30" i="1" l="1"/>
  <c r="H49" i="1"/>
  <c r="I49" i="1" s="1"/>
  <c r="H27" i="1"/>
  <c r="I27" i="1" s="1"/>
  <c r="H61" i="1"/>
  <c r="I61" i="1" s="1"/>
  <c r="H66" i="1"/>
  <c r="I66" i="1" s="1"/>
  <c r="H59" i="1"/>
  <c r="I59" i="1" s="1"/>
  <c r="H53" i="1"/>
  <c r="I53" i="1" s="1"/>
  <c r="D39" i="1"/>
  <c r="F39" i="1" s="1"/>
  <c r="H41" i="1"/>
  <c r="I41" i="1" s="1"/>
  <c r="H34" i="1"/>
  <c r="I34" i="1" s="1"/>
  <c r="H33" i="1"/>
  <c r="I33" i="1" s="1"/>
  <c r="H52" i="1"/>
  <c r="I52" i="1" s="1"/>
  <c r="H48" i="1" l="1"/>
  <c r="I48" i="1" s="1"/>
  <c r="H65" i="1" l="1"/>
  <c r="I65" i="1" s="1"/>
  <c r="H31" i="1" l="1"/>
  <c r="I31" i="1" s="1"/>
  <c r="H32" i="1"/>
  <c r="I32" i="1" s="1"/>
  <c r="H56" i="1"/>
  <c r="I56" i="1" s="1"/>
  <c r="H25" i="1"/>
  <c r="H36" i="1"/>
  <c r="I36" i="1" s="1"/>
  <c r="H30" i="1"/>
  <c r="I30" i="1" s="1"/>
  <c r="H50" i="1"/>
  <c r="I50" i="1" s="1"/>
  <c r="H26" i="1"/>
  <c r="I26" i="1" s="1"/>
  <c r="H39" i="1"/>
  <c r="I39" i="1" s="1"/>
  <c r="H37" i="1"/>
  <c r="I37" i="1" s="1"/>
  <c r="I25" i="1" l="1"/>
  <c r="I79" i="1" s="1"/>
  <c r="H79" i="1"/>
  <c r="H81" i="1" s="1"/>
  <c r="H82" i="1" s="1"/>
</calcChain>
</file>

<file path=xl/comments1.xml><?xml version="1.0" encoding="utf-8"?>
<comments xmlns="http://schemas.openxmlformats.org/spreadsheetml/2006/main">
  <authors>
    <author>Автор</author>
  </authors>
  <commentList>
    <comment ref="L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<sst xmlns="http://schemas.openxmlformats.org/spreadsheetml/2006/main" count="161" uniqueCount="138">
  <si>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</si>
  <si>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</si>
  <si>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</si>
  <si>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</si>
  <si>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</si>
  <si>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</si>
  <si>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</si>
  <si>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</si>
  <si>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</si>
  <si>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</si>
  <si>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</si>
  <si>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</si>
  <si>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</si>
  <si>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</si>
  <si>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</si>
  <si>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</si>
  <si>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</si>
  <si>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</si>
  <si>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</si>
  <si>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</si>
  <si>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</si>
  <si>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</si>
  <si>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</si>
  <si>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</si>
  <si>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</si>
  <si>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</si>
  <si>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</si>
  <si>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</si>
  <si>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</si>
  <si>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</si>
  <si>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</si>
  <si>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</si>
  <si>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</si>
  <si>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</si>
  <si>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</si>
  <si>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</si>
  <si>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</si>
  <si>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</si>
  <si>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</si>
  <si>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</si>
  <si>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</si>
  <si>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</si>
  <si>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</si>
  <si>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</si>
  <si>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</si>
  <si>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</si>
  <si>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</si>
  <si>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</si>
  <si>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</si>
  <si>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</si>
  <si>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</si>
  <si>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</si>
  <si>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</si>
  <si>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</si>
  <si>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</si>
  <si>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</si>
  <si>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</si>
  <si>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</si>
  <si>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</si>
  <si>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</si>
  <si>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</si>
  <si>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</si>
  <si>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</si>
  <si>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</si>
  <si>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</si>
  <si>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</si>
  <si>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</si>
  <si>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</si>
  <si>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</si>
  <si>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</si>
  <si>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</si>
  <si>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</si>
  <si>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</si>
  <si>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</si>
  <si>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</si>
  <si>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</si>
  <si>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</si>
  <si>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</si>
  <si>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</si>
  <si>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</si>
  <si>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</si>
  <si>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</si>
  <si>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</si>
  <si>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</si>
  <si>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</si>
  <si>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</si>
  <si>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</si>
  <si>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</si>
  <si>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</si>
  <si>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</si>
  <si>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</si>
  <si>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</si>
  <si>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</si>
  <si>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</si>
  <si>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</si>
  <si>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</si>
  <si>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</si>
  <si>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</si>
  <si>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</si>
  <si>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</si>
  <si>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</si>
  <si>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</si>
  <si>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</si>
  <si>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</si>
  <si>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</si>
  <si>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</si>
  <si>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Подметание свежего снега с усовершенствованием покрытием (вх.площ. асф.)</t>
  </si>
  <si>
    <t>Уборка грунта, газона, асфальта, отмостки  от случайного мусора</t>
  </si>
  <si>
    <t>Сдвиг снега (отмостка)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</si>
  <si>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</si>
  <si>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</si>
  <si>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</si>
  <si>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</si>
  <si>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</si>
  <si>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</si>
  <si>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</si>
  <si>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</si>
  <si>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</si>
  <si>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</si>
  <si>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</si>
  <si>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</si>
  <si>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</si>
  <si>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>Кирпичная</t>
  </si>
  <si>
    <t>19/2</t>
  </si>
  <si>
    <t>1963</t>
  </si>
  <si>
    <t>систематическая</t>
  </si>
  <si>
    <t>Пескоподсыпка территории (вх.площ. асфальт)</t>
  </si>
  <si>
    <t>Подметание территории с усовершенствованнным покрытием (вх.площ.)</t>
  </si>
  <si>
    <t>3-7-1в</t>
  </si>
  <si>
    <t>Осмотр кровель из штучных материалов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</si>
  <si>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</si>
  <si>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</si>
  <si>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 xml:space="preserve">Сдвиг снега с территории с усовершенствованным покрытием (вх.площ.), </t>
  </si>
  <si>
    <t>Осмотр системы центрального отопления в декабре, январе, феврале месяце,  начало и конец отопительного периода</t>
  </si>
  <si>
    <t>Уборка газонов  сильной загрязненности (после зимы)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</si>
  <si>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</si>
  <si>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№19/2 по ул. Кирпичной в г. Ухта</t>
  </si>
  <si>
    <t xml:space="preserve">Приложение № 6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</si>
</sst>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48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3" fontId="16" fillId="0" borderId="3" xfId="10" applyNumberFormat="1" applyFont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16" fillId="4" borderId="15" xfId="10" applyFont="1" applyFill="1" applyBorder="1" applyAlignment="1" applyProtection="1">
      <alignment horizontal="center" vertical="center" wrapText="1"/>
      <protection hidden="1"/>
    </xf>
    <xf numFmtId="2" fontId="16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43" fontId="17" fillId="0" borderId="3" xfId="10" applyNumberFormat="1" applyFont="1" applyBorder="1" applyAlignment="1">
      <alignment horizontal="center" vertical="center"/>
    </xf>
    <xf numFmtId="0" fontId="0" fillId="2" borderId="0" xfId="0" applyFill="1"/>
    <xf numFmtId="49" fontId="8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3" fillId="4" borderId="3" xfId="9" applyNumberFormat="1" applyFont="1" applyFill="1" applyBorder="1" applyAlignment="1" applyProtection="1">
      <alignment horizontal="left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4" fontId="16" fillId="0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9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164" fontId="16" fillId="0" borderId="9" xfId="0" applyNumberFormat="1" applyFont="1" applyFill="1" applyBorder="1" applyAlignment="1">
      <alignment horizontal="center" vertical="center" wrapText="1"/>
    </xf>
    <xf numFmtId="43" fontId="17" fillId="0" borderId="0" xfId="1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9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15" xfId="10" applyFont="1" applyFill="1" applyBorder="1" applyAlignment="1" applyProtection="1">
      <alignment horizontal="center" vertical="center" wrapText="1"/>
      <protection hidden="1"/>
    </xf>
    <xf numFmtId="49" fontId="16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4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13" xfId="0" applyNumberFormat="1" applyFont="1" applyFill="1" applyBorder="1" applyAlignment="1">
      <alignment horizontal="center" vertical="center" wrapText="1"/>
    </xf>
    <xf numFmtId="0" fontId="16" fillId="0" borderId="18" xfId="10" applyFont="1" applyFill="1" applyBorder="1" applyAlignment="1" applyProtection="1">
      <alignment horizontal="center" vertical="center" wrapText="1"/>
      <protection hidden="1"/>
    </xf>
    <xf numFmtId="49" fontId="16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0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7" applyFont="1" applyFill="1" applyBorder="1" applyAlignment="1" applyProtection="1">
      <alignment horizontal="center" vertical="center" wrapText="1"/>
      <protection hidden="1"/>
    </xf>
    <xf numFmtId="49" fontId="16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wrapText="1"/>
    </xf>
    <xf numFmtId="0" fontId="8" fillId="4" borderId="17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85"/>
  <sheetViews>
    <sheetView tabSelected="1" view="pageBreakPreview" topLeftCell="A73" zoomScale="60" zoomScaleNormal="110" workbookViewId="0">
      <selection activeCell="A63" sqref="A62:G63"/>
    </sheetView>
  </sheetViews>
  <sheetFormatPr defaultRowHeight="15" customHeight="1" x14ac:dyDescent="0.25"/>
  <cols>
    <col min="1" max="1" width="12.28515625" style="10" customWidth="1"/>
    <col min="2" max="2" width="43.28515625" style="10" customWidth="1"/>
    <col min="3" max="3" width="10.7109375" style="12" customWidth="1"/>
    <col min="4" max="4" width="12.28515625" style="12" customWidth="1"/>
    <col min="5" max="5" width="10.140625" style="12" customWidth="1"/>
    <col min="6" max="6" width="10.28515625" style="10" customWidth="1"/>
    <col min="7" max="7" width="11.7109375" style="15" customWidth="1"/>
    <col min="8" max="8" width="12.42578125" style="10" customWidth="1"/>
    <col min="9" max="9" width="11" style="2" customWidth="1"/>
  </cols>
  <sheetData>
    <row r="1" spans="1:9" ht="15" customHeight="1" x14ac:dyDescent="0.25">
      <c r="B1" s="144"/>
      <c r="C1" s="144"/>
      <c r="D1" s="144"/>
      <c r="E1" s="144"/>
      <c r="F1" s="144"/>
      <c r="G1" s="144"/>
      <c r="H1" s="144"/>
      <c r="I1" s="144"/>
    </row>
    <row r="2" spans="1:9" ht="15" customHeight="1" x14ac:dyDescent="0.25">
      <c r="B2" s="119"/>
      <c r="C2" s="145"/>
      <c r="D2" s="145"/>
      <c r="E2" s="145"/>
      <c r="F2" s="147" t="s">
        <v>137</v>
      </c>
      <c r="G2" s="147"/>
      <c r="H2" s="147"/>
      <c r="I2" s="147"/>
    </row>
    <row r="3" spans="1:9" ht="51.75" customHeight="1" x14ac:dyDescent="0.25">
      <c r="B3" s="119"/>
      <c r="C3" s="119"/>
      <c r="D3" s="119"/>
      <c r="E3" s="146"/>
      <c r="F3" s="147"/>
      <c r="G3" s="147"/>
      <c r="H3" s="147"/>
      <c r="I3" s="147"/>
    </row>
    <row r="4" spans="1:9" ht="15" customHeight="1" x14ac:dyDescent="0.25">
      <c r="B4" s="144"/>
      <c r="C4" s="144"/>
      <c r="D4" s="144"/>
      <c r="E4" s="144"/>
      <c r="F4" s="147"/>
      <c r="G4" s="147"/>
      <c r="H4" s="147"/>
      <c r="I4" s="147"/>
    </row>
    <row r="5" spans="1:9" ht="15" customHeight="1" x14ac:dyDescent="0.25">
      <c r="C5" s="10"/>
      <c r="D5" s="10"/>
      <c r="E5" s="10"/>
      <c r="F5" s="147"/>
      <c r="G5" s="147"/>
      <c r="H5" s="147"/>
      <c r="I5" s="147"/>
    </row>
    <row r="6" spans="1:9" ht="15" customHeight="1" x14ac:dyDescent="0.3">
      <c r="A6" s="1"/>
      <c r="B6" s="23" t="s">
        <v>26</v>
      </c>
      <c r="C6" s="128" t="s">
        <v>122</v>
      </c>
      <c r="D6" s="129"/>
      <c r="E6" s="130"/>
      <c r="F6" s="20"/>
      <c r="G6" s="20"/>
      <c r="H6" s="20"/>
      <c r="I6" s="20"/>
    </row>
    <row r="7" spans="1:9" ht="15" customHeight="1" x14ac:dyDescent="0.3">
      <c r="A7" s="1"/>
      <c r="B7" s="23" t="s">
        <v>27</v>
      </c>
      <c r="C7" s="125" t="s">
        <v>123</v>
      </c>
      <c r="D7" s="126"/>
      <c r="E7" s="127"/>
      <c r="F7" s="20"/>
      <c r="G7" s="20"/>
      <c r="H7" s="20"/>
      <c r="I7" s="20"/>
    </row>
    <row r="8" spans="1:9" ht="15" customHeight="1" x14ac:dyDescent="0.3">
      <c r="A8" s="1"/>
      <c r="B8" s="23" t="s">
        <v>28</v>
      </c>
      <c r="C8" s="125" t="s">
        <v>124</v>
      </c>
      <c r="D8" s="126"/>
      <c r="E8" s="127"/>
      <c r="F8" s="20"/>
      <c r="G8" s="20"/>
      <c r="H8" s="20"/>
      <c r="I8" s="20"/>
    </row>
    <row r="9" spans="1:9" ht="15" customHeight="1" x14ac:dyDescent="0.3">
      <c r="A9" s="1"/>
      <c r="B9" s="23" t="s">
        <v>29</v>
      </c>
      <c r="C9" s="128" t="s">
        <v>109</v>
      </c>
      <c r="D9" s="129"/>
      <c r="E9" s="130"/>
      <c r="F9" s="20"/>
      <c r="G9" s="20"/>
      <c r="H9" s="20"/>
      <c r="I9" s="20"/>
    </row>
    <row r="10" spans="1:9" ht="15" customHeight="1" x14ac:dyDescent="0.3">
      <c r="A10" s="1"/>
      <c r="B10" s="23" t="s">
        <v>30</v>
      </c>
      <c r="C10" s="128">
        <v>2</v>
      </c>
      <c r="D10" s="129"/>
      <c r="E10" s="130"/>
      <c r="F10" s="20"/>
      <c r="G10" s="20"/>
      <c r="H10" s="20"/>
      <c r="I10" s="20"/>
    </row>
    <row r="11" spans="1:9" ht="15" customHeight="1" x14ac:dyDescent="0.3">
      <c r="A11" s="1"/>
      <c r="B11" s="23" t="s">
        <v>31</v>
      </c>
      <c r="C11" s="128">
        <v>2</v>
      </c>
      <c r="D11" s="129"/>
      <c r="E11" s="130"/>
      <c r="F11" s="20"/>
      <c r="G11" s="20"/>
      <c r="H11" s="20"/>
      <c r="I11" s="20"/>
    </row>
    <row r="12" spans="1:9" ht="15" customHeight="1" x14ac:dyDescent="0.3">
      <c r="A12" s="1"/>
      <c r="B12" s="23" t="s">
        <v>102</v>
      </c>
      <c r="C12" s="128">
        <v>16</v>
      </c>
      <c r="D12" s="129"/>
      <c r="E12" s="130"/>
      <c r="F12" s="20"/>
      <c r="G12" s="20"/>
      <c r="H12" s="20"/>
      <c r="I12" s="20"/>
    </row>
    <row r="13" spans="1:9" ht="15" customHeight="1" x14ac:dyDescent="0.3">
      <c r="A13" s="1"/>
      <c r="B13" s="23" t="s">
        <v>32</v>
      </c>
      <c r="C13" s="121">
        <v>564.6</v>
      </c>
      <c r="D13" s="122"/>
      <c r="E13" s="123"/>
      <c r="F13" s="20"/>
      <c r="G13" s="20"/>
      <c r="H13" s="20"/>
      <c r="I13" s="20"/>
    </row>
    <row r="14" spans="1:9" ht="15" customHeight="1" x14ac:dyDescent="0.25">
      <c r="A14" s="1"/>
      <c r="B14" s="23" t="s">
        <v>46</v>
      </c>
      <c r="C14" s="124">
        <v>368.4</v>
      </c>
      <c r="D14" s="124"/>
      <c r="E14" s="124"/>
      <c r="F14" s="35"/>
      <c r="G14" s="13"/>
      <c r="H14" s="3"/>
      <c r="I14" s="18"/>
    </row>
    <row r="15" spans="1:9" ht="15" customHeight="1" x14ac:dyDescent="0.25">
      <c r="A15" s="1"/>
      <c r="B15" s="23" t="s">
        <v>47</v>
      </c>
      <c r="C15" s="137"/>
      <c r="D15" s="137"/>
      <c r="E15" s="137"/>
      <c r="F15" s="35"/>
      <c r="G15" s="13"/>
      <c r="H15" s="3"/>
      <c r="I15" s="18"/>
    </row>
    <row r="16" spans="1:9" ht="28.5" customHeight="1" x14ac:dyDescent="0.25">
      <c r="A16" s="1"/>
      <c r="B16" s="23" t="s">
        <v>67</v>
      </c>
      <c r="C16" s="143">
        <v>44.9</v>
      </c>
      <c r="D16" s="143"/>
      <c r="E16" s="143"/>
      <c r="F16" s="35"/>
      <c r="G16" s="13"/>
      <c r="H16" s="3"/>
      <c r="I16" s="18"/>
    </row>
    <row r="17" spans="1:10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10" ht="15" customHeight="1" x14ac:dyDescent="0.25">
      <c r="A18" s="140" t="s">
        <v>135</v>
      </c>
      <c r="B18" s="140"/>
      <c r="C18" s="140"/>
      <c r="D18" s="140"/>
      <c r="E18" s="140"/>
      <c r="F18" s="140"/>
      <c r="G18" s="140"/>
      <c r="H18" s="140"/>
      <c r="I18" s="140"/>
      <c r="J18" s="115"/>
    </row>
    <row r="19" spans="1:10" ht="15" customHeight="1" x14ac:dyDescent="0.25">
      <c r="A19" s="140" t="s">
        <v>136</v>
      </c>
      <c r="B19" s="140"/>
      <c r="C19" s="140"/>
      <c r="D19" s="140"/>
      <c r="E19" s="140"/>
      <c r="F19" s="140"/>
      <c r="G19" s="140"/>
      <c r="H19" s="140"/>
      <c r="I19" s="140"/>
      <c r="J19" s="140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91.5" customHeight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69</v>
      </c>
      <c r="G21" s="4" t="s">
        <v>5</v>
      </c>
      <c r="H21" s="5" t="s">
        <v>70</v>
      </c>
      <c r="I21" s="36" t="s">
        <v>6</v>
      </c>
    </row>
    <row r="22" spans="1:10" ht="15" customHeight="1" x14ac:dyDescent="0.25">
      <c r="A22" s="11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4">
        <v>7</v>
      </c>
      <c r="H22" s="7">
        <v>8</v>
      </c>
      <c r="I22" s="37">
        <v>9</v>
      </c>
    </row>
    <row r="23" spans="1:10" s="18" customFormat="1" ht="15" customHeight="1" x14ac:dyDescent="0.25">
      <c r="A23" s="136" t="s">
        <v>7</v>
      </c>
      <c r="B23" s="136"/>
      <c r="C23" s="136"/>
      <c r="D23" s="136"/>
      <c r="E23" s="136"/>
      <c r="F23" s="136"/>
      <c r="G23" s="136"/>
      <c r="H23" s="136"/>
      <c r="I23" s="136"/>
    </row>
    <row r="24" spans="1:10" s="18" customFormat="1" ht="31.5" customHeight="1" x14ac:dyDescent="0.25">
      <c r="A24" s="59" t="s">
        <v>48</v>
      </c>
      <c r="B24" s="25" t="s">
        <v>40</v>
      </c>
      <c r="C24" s="59" t="s">
        <v>8</v>
      </c>
      <c r="D24" s="59">
        <f>2*26</f>
        <v>52</v>
      </c>
      <c r="E24" s="59">
        <f>42.4/100</f>
        <v>0.42399999999999999</v>
      </c>
      <c r="F24" s="59">
        <f t="shared" ref="F24:F26" si="0">D24*E24</f>
        <v>22.047999999999998</v>
      </c>
      <c r="G24" s="28">
        <v>247.67</v>
      </c>
      <c r="H24" s="61">
        <f>G24*F24</f>
        <v>5460.6281599999993</v>
      </c>
      <c r="I24" s="26">
        <f>H24/C13/12</f>
        <v>0.80597298382335569</v>
      </c>
    </row>
    <row r="25" spans="1:10" s="19" customFormat="1" ht="15" customHeight="1" x14ac:dyDescent="0.2">
      <c r="A25" s="59" t="s">
        <v>49</v>
      </c>
      <c r="B25" s="25" t="s">
        <v>41</v>
      </c>
      <c r="C25" s="59" t="s">
        <v>8</v>
      </c>
      <c r="D25" s="59">
        <f>12</f>
        <v>12</v>
      </c>
      <c r="E25" s="75">
        <f>E24</f>
        <v>0.42399999999999999</v>
      </c>
      <c r="F25" s="59">
        <f t="shared" si="0"/>
        <v>5.0880000000000001</v>
      </c>
      <c r="G25" s="28">
        <v>643.5</v>
      </c>
      <c r="H25" s="26">
        <f>F25*G25</f>
        <v>3274.1280000000002</v>
      </c>
      <c r="I25" s="26">
        <f>H25/12/C13</f>
        <v>0.48325185972369816</v>
      </c>
    </row>
    <row r="26" spans="1:10" s="19" customFormat="1" ht="15" customHeight="1" x14ac:dyDescent="0.2">
      <c r="A26" s="76" t="s">
        <v>50</v>
      </c>
      <c r="B26" s="77" t="s">
        <v>39</v>
      </c>
      <c r="C26" s="78" t="s">
        <v>8</v>
      </c>
      <c r="D26" s="59">
        <v>12</v>
      </c>
      <c r="E26" s="75">
        <f>(6*2)/100</f>
        <v>0.12</v>
      </c>
      <c r="F26" s="59">
        <f t="shared" si="0"/>
        <v>1.44</v>
      </c>
      <c r="G26" s="28">
        <v>307.72000000000003</v>
      </c>
      <c r="H26" s="26">
        <f>G26*F26</f>
        <v>443.11680000000001</v>
      </c>
      <c r="I26" s="26">
        <f>H26/12/C13</f>
        <v>6.5402763018065885E-2</v>
      </c>
    </row>
    <row r="27" spans="1:10" s="19" customFormat="1" ht="20.25" customHeight="1" x14ac:dyDescent="0.2">
      <c r="A27" s="59"/>
      <c r="B27" s="25" t="s">
        <v>51</v>
      </c>
      <c r="C27" s="59" t="s">
        <v>10</v>
      </c>
      <c r="D27" s="79" t="s">
        <v>125</v>
      </c>
      <c r="E27" s="26">
        <v>50</v>
      </c>
      <c r="F27" s="26">
        <f>50*12</f>
        <v>600</v>
      </c>
      <c r="G27" s="26">
        <v>2.4500000000000002</v>
      </c>
      <c r="H27" s="26">
        <f>F27*G27</f>
        <v>1470</v>
      </c>
      <c r="I27" s="26">
        <f>H27/12/C13</f>
        <v>0.2169677647892313</v>
      </c>
    </row>
    <row r="28" spans="1:10" s="2" customFormat="1" ht="19.5" customHeight="1" x14ac:dyDescent="0.25">
      <c r="A28" s="131" t="s">
        <v>11</v>
      </c>
      <c r="B28" s="132"/>
      <c r="C28" s="132"/>
      <c r="D28" s="132"/>
      <c r="E28" s="132"/>
      <c r="F28" s="132"/>
      <c r="G28" s="132"/>
      <c r="H28" s="74"/>
      <c r="I28" s="74"/>
    </row>
    <row r="29" spans="1:10" s="2" customFormat="1" ht="15" customHeight="1" x14ac:dyDescent="0.25">
      <c r="A29" s="131" t="s">
        <v>92</v>
      </c>
      <c r="B29" s="132"/>
      <c r="C29" s="132"/>
      <c r="D29" s="132"/>
      <c r="E29" s="132"/>
      <c r="F29" s="132"/>
      <c r="G29" s="132"/>
      <c r="H29" s="38"/>
      <c r="I29" s="74"/>
    </row>
    <row r="30" spans="1:10" s="19" customFormat="1" ht="27" customHeight="1" x14ac:dyDescent="0.2">
      <c r="A30" s="62" t="s">
        <v>52</v>
      </c>
      <c r="B30" s="63" t="s">
        <v>127</v>
      </c>
      <c r="C30" s="62" t="s">
        <v>12</v>
      </c>
      <c r="D30" s="62">
        <f>3*26</f>
        <v>78</v>
      </c>
      <c r="E30" s="26">
        <f>42/1000</f>
        <v>4.2000000000000003E-2</v>
      </c>
      <c r="F30" s="64">
        <f>D30*E30</f>
        <v>3.2760000000000002</v>
      </c>
      <c r="G30" s="28">
        <v>365.26</v>
      </c>
      <c r="H30" s="61">
        <f>ROUND(F30*G30,2)</f>
        <v>1196.5899999999999</v>
      </c>
      <c r="I30" s="65">
        <f>H30/12/C13</f>
        <v>0.17661323650962329</v>
      </c>
    </row>
    <row r="31" spans="1:10" s="19" customFormat="1" ht="28.5" customHeight="1" x14ac:dyDescent="0.2">
      <c r="A31" s="73" t="s">
        <v>53</v>
      </c>
      <c r="B31" s="25" t="s">
        <v>107</v>
      </c>
      <c r="C31" s="59" t="s">
        <v>12</v>
      </c>
      <c r="D31" s="59">
        <f xml:space="preserve"> 26</f>
        <v>26</v>
      </c>
      <c r="E31" s="26">
        <f>(331+60+1522+489)/1000</f>
        <v>2.4020000000000001</v>
      </c>
      <c r="F31" s="64">
        <f>D31*E31</f>
        <v>62.452000000000005</v>
      </c>
      <c r="G31" s="28">
        <v>220.16</v>
      </c>
      <c r="H31" s="26">
        <f>F31*G31</f>
        <v>13749.432320000002</v>
      </c>
      <c r="I31" s="27">
        <f>H31/12/C13</f>
        <v>2.0293765970008271</v>
      </c>
    </row>
    <row r="32" spans="1:10" s="19" customFormat="1" ht="28.5" customHeight="1" x14ac:dyDescent="0.2">
      <c r="A32" s="73" t="s">
        <v>54</v>
      </c>
      <c r="B32" s="25" t="s">
        <v>134</v>
      </c>
      <c r="C32" s="59" t="s">
        <v>12</v>
      </c>
      <c r="D32" s="59">
        <v>1</v>
      </c>
      <c r="E32" s="26">
        <f>489/1000</f>
        <v>0.48899999999999999</v>
      </c>
      <c r="F32" s="64">
        <f>D32*E32</f>
        <v>0.48899999999999999</v>
      </c>
      <c r="G32" s="28">
        <v>4265.5600000000004</v>
      </c>
      <c r="H32" s="26">
        <f>F32*G32</f>
        <v>2085.8588400000003</v>
      </c>
      <c r="I32" s="27">
        <f>H32/12/C13</f>
        <v>0.30786675522493806</v>
      </c>
    </row>
    <row r="33" spans="1:12" s="19" customFormat="1" ht="24" customHeight="1" x14ac:dyDescent="0.2">
      <c r="A33" s="59" t="s">
        <v>75</v>
      </c>
      <c r="B33" s="25" t="s">
        <v>76</v>
      </c>
      <c r="C33" s="59" t="s">
        <v>12</v>
      </c>
      <c r="D33" s="59" t="s">
        <v>23</v>
      </c>
      <c r="E33" s="26">
        <f>489/1000</f>
        <v>0.48899999999999999</v>
      </c>
      <c r="F33" s="26">
        <f>E33*3</f>
        <v>1.4670000000000001</v>
      </c>
      <c r="G33" s="28">
        <v>990.71</v>
      </c>
      <c r="H33" s="26">
        <f>F33*G33</f>
        <v>1453.3715700000002</v>
      </c>
      <c r="I33" s="27">
        <f>H33/12/C13</f>
        <v>0.21451345642933053</v>
      </c>
    </row>
    <row r="34" spans="1:12" s="19" customFormat="1" ht="20.25" customHeight="1" x14ac:dyDescent="0.2">
      <c r="A34" s="59" t="s">
        <v>77</v>
      </c>
      <c r="B34" s="25" t="s">
        <v>78</v>
      </c>
      <c r="C34" s="59" t="s">
        <v>12</v>
      </c>
      <c r="D34" s="59" t="s">
        <v>23</v>
      </c>
      <c r="E34" s="26">
        <f>489/1000</f>
        <v>0.48899999999999999</v>
      </c>
      <c r="F34" s="26">
        <f>E34*3</f>
        <v>1.4670000000000001</v>
      </c>
      <c r="G34" s="28">
        <v>660.47563056191257</v>
      </c>
      <c r="H34" s="26">
        <f>F34*G34</f>
        <v>968.91775003432576</v>
      </c>
      <c r="I34" s="27">
        <f>H34/12/C13</f>
        <v>0.14300946836024409</v>
      </c>
    </row>
    <row r="35" spans="1:12" s="2" customFormat="1" ht="15" customHeight="1" x14ac:dyDescent="0.25">
      <c r="A35" s="141" t="s">
        <v>93</v>
      </c>
      <c r="B35" s="142"/>
      <c r="C35" s="142"/>
      <c r="D35" s="142"/>
      <c r="E35" s="142"/>
      <c r="F35" s="142"/>
      <c r="G35" s="142"/>
      <c r="H35" s="31"/>
      <c r="I35" s="31"/>
    </row>
    <row r="36" spans="1:12" s="19" customFormat="1" ht="34.5" customHeight="1" x14ac:dyDescent="0.2">
      <c r="A36" s="80" t="s">
        <v>55</v>
      </c>
      <c r="B36" s="25" t="s">
        <v>106</v>
      </c>
      <c r="C36" s="59" t="s">
        <v>12</v>
      </c>
      <c r="D36" s="59">
        <f>3*26</f>
        <v>78</v>
      </c>
      <c r="E36" s="26">
        <f>(42)/1000</f>
        <v>4.2000000000000003E-2</v>
      </c>
      <c r="F36" s="26">
        <f>D36*E36</f>
        <v>3.2760000000000002</v>
      </c>
      <c r="G36" s="28">
        <v>495.36</v>
      </c>
      <c r="H36" s="64">
        <f>F36*G36</f>
        <v>1622.7993600000002</v>
      </c>
      <c r="I36" s="27">
        <f>H36/12/C13</f>
        <v>0.23952051009564293</v>
      </c>
      <c r="J36" s="70"/>
    </row>
    <row r="37" spans="1:12" s="19" customFormat="1" ht="39" customHeight="1" x14ac:dyDescent="0.25">
      <c r="A37" s="80" t="s">
        <v>56</v>
      </c>
      <c r="B37" s="25" t="s">
        <v>132</v>
      </c>
      <c r="C37" s="59" t="s">
        <v>12</v>
      </c>
      <c r="D37" s="62">
        <f>2*26</f>
        <v>52</v>
      </c>
      <c r="E37" s="75">
        <f>42/1000</f>
        <v>4.2000000000000003E-2</v>
      </c>
      <c r="F37" s="26">
        <f>D37*E37</f>
        <v>2.1840000000000002</v>
      </c>
      <c r="G37" s="28">
        <v>2969.63</v>
      </c>
      <c r="H37" s="64">
        <f>F37*G37</f>
        <v>6485.6719200000007</v>
      </c>
      <c r="I37" s="27">
        <f>H37/12/C13</f>
        <v>0.95726648955012394</v>
      </c>
      <c r="L37" s="2"/>
    </row>
    <row r="38" spans="1:12" s="19" customFormat="1" ht="17.25" customHeight="1" x14ac:dyDescent="0.2">
      <c r="A38" s="80" t="s">
        <v>56</v>
      </c>
      <c r="B38" s="25" t="s">
        <v>108</v>
      </c>
      <c r="C38" s="59" t="s">
        <v>12</v>
      </c>
      <c r="D38" s="62">
        <f>6</f>
        <v>6</v>
      </c>
      <c r="E38" s="75">
        <f>60/1000</f>
        <v>0.06</v>
      </c>
      <c r="F38" s="26">
        <f>D38*E38</f>
        <v>0.36</v>
      </c>
      <c r="G38" s="28">
        <v>2969.63</v>
      </c>
      <c r="H38" s="64">
        <f>F38*G38</f>
        <v>1069.0668000000001</v>
      </c>
      <c r="I38" s="27">
        <f>H38/12/C13</f>
        <v>0.15779117959617428</v>
      </c>
    </row>
    <row r="39" spans="1:12" s="19" customFormat="1" ht="15" customHeight="1" x14ac:dyDescent="0.2">
      <c r="A39" s="59" t="s">
        <v>57</v>
      </c>
      <c r="B39" s="25" t="s">
        <v>126</v>
      </c>
      <c r="C39" s="59" t="s">
        <v>12</v>
      </c>
      <c r="D39" s="59">
        <f>2*26</f>
        <v>52</v>
      </c>
      <c r="E39" s="26">
        <f>(35.4+42)*0.5/1000</f>
        <v>3.8700000000000005E-2</v>
      </c>
      <c r="F39" s="26">
        <f>D39*E39</f>
        <v>2.0124000000000004</v>
      </c>
      <c r="G39" s="28">
        <v>605.44000000000005</v>
      </c>
      <c r="H39" s="26">
        <f>F39*G39</f>
        <v>1218.3874560000004</v>
      </c>
      <c r="I39" s="27">
        <f>H39/12/C13</f>
        <v>0.1798304782146653</v>
      </c>
    </row>
    <row r="40" spans="1:12" s="16" customFormat="1" ht="15" customHeight="1" x14ac:dyDescent="0.2">
      <c r="A40" s="80"/>
      <c r="B40" s="81" t="s">
        <v>15</v>
      </c>
      <c r="C40" s="80" t="s">
        <v>9</v>
      </c>
      <c r="D40" s="80"/>
      <c r="E40" s="82"/>
      <c r="F40" s="82">
        <v>1</v>
      </c>
      <c r="G40" s="29">
        <v>286.67</v>
      </c>
      <c r="H40" s="82">
        <f>F40*G40</f>
        <v>286.67</v>
      </c>
      <c r="I40" s="27">
        <f>H40/12/C13</f>
        <v>4.231166607627819E-2</v>
      </c>
    </row>
    <row r="41" spans="1:12" s="16" customFormat="1" ht="15" customHeight="1" x14ac:dyDescent="0.2">
      <c r="A41" s="59"/>
      <c r="B41" s="25" t="s">
        <v>71</v>
      </c>
      <c r="C41" s="59" t="s">
        <v>14</v>
      </c>
      <c r="D41" s="59" t="s">
        <v>23</v>
      </c>
      <c r="E41" s="83"/>
      <c r="F41" s="26">
        <v>1</v>
      </c>
      <c r="G41" s="29">
        <v>1782.05</v>
      </c>
      <c r="H41" s="26">
        <f>G41*F41</f>
        <v>1782.05</v>
      </c>
      <c r="I41" s="27">
        <f>H41/12/C13</f>
        <v>0.26302544574329906</v>
      </c>
    </row>
    <row r="42" spans="1:12" s="2" customFormat="1" ht="15" customHeight="1" x14ac:dyDescent="0.25">
      <c r="A42" s="131" t="s">
        <v>17</v>
      </c>
      <c r="B42" s="132"/>
      <c r="C42" s="132"/>
      <c r="D42" s="132"/>
      <c r="E42" s="132"/>
      <c r="F42" s="132"/>
      <c r="G42" s="132"/>
      <c r="H42" s="74"/>
      <c r="I42" s="74"/>
    </row>
    <row r="43" spans="1:12" s="2" customFormat="1" ht="15" customHeight="1" x14ac:dyDescent="0.25">
      <c r="A43" s="131" t="s">
        <v>66</v>
      </c>
      <c r="B43" s="132"/>
      <c r="C43" s="132"/>
      <c r="D43" s="132"/>
      <c r="E43" s="132"/>
      <c r="F43" s="132"/>
      <c r="G43" s="132"/>
      <c r="H43" s="74"/>
      <c r="I43" s="74"/>
    </row>
    <row r="44" spans="1:12" s="19" customFormat="1" ht="15" customHeight="1" x14ac:dyDescent="0.2">
      <c r="A44" s="84" t="s">
        <v>128</v>
      </c>
      <c r="B44" s="85" t="s">
        <v>129</v>
      </c>
      <c r="C44" s="86" t="s">
        <v>12</v>
      </c>
      <c r="D44" s="59">
        <v>2</v>
      </c>
      <c r="E44" s="87">
        <f>484/1000</f>
        <v>0.48399999999999999</v>
      </c>
      <c r="F44" s="64">
        <f>D44*E44</f>
        <v>0.96799999999999997</v>
      </c>
      <c r="G44" s="28">
        <v>1007.66</v>
      </c>
      <c r="H44" s="26">
        <f>F44*G44</f>
        <v>975.41487999999993</v>
      </c>
      <c r="I44" s="27">
        <f>H44/12/C13</f>
        <v>0.143968426024324</v>
      </c>
    </row>
    <row r="45" spans="1:12" s="19" customFormat="1" ht="15" customHeight="1" x14ac:dyDescent="0.2">
      <c r="A45" s="88" t="s">
        <v>110</v>
      </c>
      <c r="B45" s="89" t="s">
        <v>111</v>
      </c>
      <c r="C45" s="90" t="s">
        <v>12</v>
      </c>
      <c r="D45" s="59">
        <v>2</v>
      </c>
      <c r="E45" s="91">
        <f>564.6/1000</f>
        <v>0.56459999999999999</v>
      </c>
      <c r="F45" s="64">
        <f t="shared" ref="F45:F51" si="1">D45*E45</f>
        <v>1.1292</v>
      </c>
      <c r="G45" s="28">
        <v>829.45847519865799</v>
      </c>
      <c r="H45" s="64">
        <f>F45*G45</f>
        <v>936.62451019432456</v>
      </c>
      <c r="I45" s="27">
        <f>H45/12/C13</f>
        <v>0.1382430791997763</v>
      </c>
    </row>
    <row r="46" spans="1:12" s="19" customFormat="1" ht="21" customHeight="1" x14ac:dyDescent="0.2">
      <c r="A46" s="59" t="s">
        <v>58</v>
      </c>
      <c r="B46" s="25" t="s">
        <v>34</v>
      </c>
      <c r="C46" s="59" t="s">
        <v>12</v>
      </c>
      <c r="D46" s="59">
        <v>1</v>
      </c>
      <c r="E46" s="92">
        <f>564.6/1000</f>
        <v>0.56459999999999999</v>
      </c>
      <c r="F46" s="64">
        <f t="shared" si="1"/>
        <v>0.56459999999999999</v>
      </c>
      <c r="G46" s="28">
        <v>829.46</v>
      </c>
      <c r="H46" s="64">
        <f t="shared" ref="H46:H52" si="2">F46*G46</f>
        <v>468.31311600000004</v>
      </c>
      <c r="I46" s="27">
        <f>H46/12/C13</f>
        <v>6.9121666666666665E-2</v>
      </c>
    </row>
    <row r="47" spans="1:12" s="19" customFormat="1" ht="18.75" customHeight="1" x14ac:dyDescent="0.2">
      <c r="A47" s="59" t="s">
        <v>112</v>
      </c>
      <c r="B47" s="25" t="s">
        <v>113</v>
      </c>
      <c r="C47" s="59" t="s">
        <v>12</v>
      </c>
      <c r="D47" s="59">
        <v>1</v>
      </c>
      <c r="E47" s="92">
        <f>564.6/1000</f>
        <v>0.56459999999999999</v>
      </c>
      <c r="F47" s="64">
        <f t="shared" si="1"/>
        <v>0.56459999999999999</v>
      </c>
      <c r="G47" s="28">
        <v>868.54246256911802</v>
      </c>
      <c r="H47" s="64">
        <f>F47*G47</f>
        <v>490.37907436652404</v>
      </c>
      <c r="I47" s="27">
        <f>H47/12/C13</f>
        <v>7.2378538547426499E-2</v>
      </c>
    </row>
    <row r="48" spans="1:12" s="19" customFormat="1" ht="41.25" customHeight="1" x14ac:dyDescent="0.2">
      <c r="A48" s="59" t="s">
        <v>59</v>
      </c>
      <c r="B48" s="25" t="s">
        <v>133</v>
      </c>
      <c r="C48" s="59" t="s">
        <v>12</v>
      </c>
      <c r="D48" s="59">
        <v>5</v>
      </c>
      <c r="E48" s="93">
        <f>30/1000</f>
        <v>0.03</v>
      </c>
      <c r="F48" s="64">
        <f t="shared" si="1"/>
        <v>0.15</v>
      </c>
      <c r="G48" s="28">
        <v>1770.28</v>
      </c>
      <c r="H48" s="64">
        <f t="shared" si="2"/>
        <v>265.54199999999997</v>
      </c>
      <c r="I48" s="27">
        <f>H48/12/C13</f>
        <v>3.9193234148069425E-2</v>
      </c>
    </row>
    <row r="49" spans="1:11" s="19" customFormat="1" ht="27.75" customHeight="1" x14ac:dyDescent="0.2">
      <c r="A49" s="59" t="s">
        <v>72</v>
      </c>
      <c r="B49" s="25" t="s">
        <v>73</v>
      </c>
      <c r="C49" s="59" t="s">
        <v>12</v>
      </c>
      <c r="D49" s="59">
        <v>2</v>
      </c>
      <c r="E49" s="93">
        <f>100/1000</f>
        <v>0.1</v>
      </c>
      <c r="F49" s="64">
        <f t="shared" si="1"/>
        <v>0.2</v>
      </c>
      <c r="G49" s="28">
        <v>1770.28</v>
      </c>
      <c r="H49" s="64">
        <f t="shared" si="2"/>
        <v>354.05600000000004</v>
      </c>
      <c r="I49" s="27">
        <f>H49/12/C13</f>
        <v>5.2257645530759241E-2</v>
      </c>
    </row>
    <row r="50" spans="1:11" s="19" customFormat="1" ht="24" customHeight="1" x14ac:dyDescent="0.2">
      <c r="A50" s="59" t="s">
        <v>60</v>
      </c>
      <c r="B50" s="25" t="s">
        <v>18</v>
      </c>
      <c r="C50" s="59" t="s">
        <v>19</v>
      </c>
      <c r="D50" s="80">
        <v>2</v>
      </c>
      <c r="E50" s="92">
        <f>1/100</f>
        <v>0.01</v>
      </c>
      <c r="F50" s="64">
        <f t="shared" si="1"/>
        <v>0.02</v>
      </c>
      <c r="G50" s="28">
        <v>8245.07</v>
      </c>
      <c r="H50" s="64">
        <f t="shared" si="2"/>
        <v>164.9014</v>
      </c>
      <c r="I50" s="27">
        <f>H50/12/C13</f>
        <v>2.4338971543275474E-2</v>
      </c>
      <c r="K50" s="21"/>
    </row>
    <row r="51" spans="1:11" s="19" customFormat="1" ht="28.5" customHeight="1" x14ac:dyDescent="0.2">
      <c r="A51" s="94" t="s">
        <v>114</v>
      </c>
      <c r="B51" s="95" t="s">
        <v>115</v>
      </c>
      <c r="C51" s="96" t="s">
        <v>116</v>
      </c>
      <c r="D51" s="59">
        <v>2</v>
      </c>
      <c r="E51" s="26">
        <f>4/100</f>
        <v>0.04</v>
      </c>
      <c r="F51" s="64">
        <f t="shared" si="1"/>
        <v>0.08</v>
      </c>
      <c r="G51" s="28">
        <v>3983.1226912313464</v>
      </c>
      <c r="H51" s="64">
        <f t="shared" si="2"/>
        <v>318.64981529850769</v>
      </c>
      <c r="I51" s="27">
        <f>H51/12/C13</f>
        <v>4.703179467742763E-2</v>
      </c>
      <c r="K51" s="21"/>
    </row>
    <row r="52" spans="1:11" s="19" customFormat="1" ht="21" customHeight="1" x14ac:dyDescent="0.2">
      <c r="A52" s="59" t="s">
        <v>61</v>
      </c>
      <c r="B52" s="25" t="s">
        <v>130</v>
      </c>
      <c r="C52" s="59" t="s">
        <v>16</v>
      </c>
      <c r="D52" s="59">
        <v>3</v>
      </c>
      <c r="E52" s="26">
        <v>32</v>
      </c>
      <c r="F52" s="64">
        <f>D52*E52</f>
        <v>96</v>
      </c>
      <c r="G52" s="28">
        <v>81.72</v>
      </c>
      <c r="H52" s="26">
        <f t="shared" si="2"/>
        <v>7845.12</v>
      </c>
      <c r="I52" s="27">
        <f>H52/12/C13</f>
        <v>1.1579171094580234</v>
      </c>
    </row>
    <row r="53" spans="1:11" s="19" customFormat="1" ht="19.5" customHeight="1" x14ac:dyDescent="0.2">
      <c r="A53" s="59" t="s">
        <v>79</v>
      </c>
      <c r="B53" s="25" t="s">
        <v>81</v>
      </c>
      <c r="C53" s="59" t="s">
        <v>80</v>
      </c>
      <c r="D53" s="59">
        <v>4</v>
      </c>
      <c r="E53" s="26">
        <v>16</v>
      </c>
      <c r="F53" s="26">
        <f>D53*E53</f>
        <v>64</v>
      </c>
      <c r="G53" s="28">
        <v>175.59</v>
      </c>
      <c r="H53" s="26">
        <f t="shared" ref="H53" si="3">F53*G53</f>
        <v>11237.76</v>
      </c>
      <c r="I53" s="27">
        <f>H53/12/C13</f>
        <v>1.6586609989373007</v>
      </c>
    </row>
    <row r="54" spans="1:11" s="2" customFormat="1" ht="15" customHeight="1" x14ac:dyDescent="0.25">
      <c r="A54" s="131" t="s">
        <v>20</v>
      </c>
      <c r="B54" s="132"/>
      <c r="C54" s="132"/>
      <c r="D54" s="132"/>
      <c r="E54" s="132"/>
      <c r="F54" s="132"/>
      <c r="G54" s="132"/>
      <c r="H54" s="31"/>
      <c r="I54" s="31"/>
    </row>
    <row r="55" spans="1:11" ht="15" customHeight="1" x14ac:dyDescent="0.25">
      <c r="A55" s="39"/>
      <c r="B55" s="74" t="s">
        <v>82</v>
      </c>
      <c r="C55" s="39"/>
      <c r="D55" s="39"/>
      <c r="E55" s="39"/>
      <c r="F55" s="39"/>
      <c r="G55" s="74"/>
      <c r="H55" s="39"/>
      <c r="I55" s="39"/>
    </row>
    <row r="56" spans="1:11" s="18" customFormat="1" ht="30" customHeight="1" x14ac:dyDescent="0.25">
      <c r="A56" s="59" t="s">
        <v>62</v>
      </c>
      <c r="B56" s="66" t="s">
        <v>83</v>
      </c>
      <c r="C56" s="73" t="s">
        <v>8</v>
      </c>
      <c r="D56" s="59">
        <v>3</v>
      </c>
      <c r="E56" s="26">
        <f>(35.4*2)/100</f>
        <v>0.70799999999999996</v>
      </c>
      <c r="F56" s="26">
        <f>D56*E56</f>
        <v>2.1239999999999997</v>
      </c>
      <c r="G56" s="40">
        <v>2207.33</v>
      </c>
      <c r="H56" s="64">
        <f>F56*G56</f>
        <v>4688.368919999999</v>
      </c>
      <c r="I56" s="27">
        <f>H56/12/C13</f>
        <v>0.69198974495217835</v>
      </c>
    </row>
    <row r="57" spans="1:11" s="18" customFormat="1" ht="15" customHeight="1" x14ac:dyDescent="0.25">
      <c r="A57" s="59"/>
      <c r="B57" s="66" t="s">
        <v>104</v>
      </c>
      <c r="C57" s="73" t="s">
        <v>105</v>
      </c>
      <c r="D57" s="59">
        <v>1</v>
      </c>
      <c r="E57" s="26">
        <v>1</v>
      </c>
      <c r="F57" s="26">
        <f>D57*E57</f>
        <v>1</v>
      </c>
      <c r="G57" s="40">
        <v>2005.61</v>
      </c>
      <c r="H57" s="64">
        <f>F57*G57</f>
        <v>2005.61</v>
      </c>
      <c r="I57" s="27">
        <f>H57/12/C13</f>
        <v>0.29602225764553075</v>
      </c>
    </row>
    <row r="58" spans="1:11" s="18" customFormat="1" ht="15" customHeight="1" x14ac:dyDescent="0.25">
      <c r="A58" s="59"/>
      <c r="B58" s="67" t="s">
        <v>21</v>
      </c>
      <c r="C58" s="73"/>
      <c r="D58" s="59"/>
      <c r="E58" s="26"/>
      <c r="F58" s="26"/>
      <c r="G58" s="29"/>
      <c r="H58" s="68"/>
      <c r="I58" s="27"/>
    </row>
    <row r="59" spans="1:11" s="18" customFormat="1" ht="15" customHeight="1" x14ac:dyDescent="0.25">
      <c r="A59" s="59" t="s">
        <v>63</v>
      </c>
      <c r="B59" s="66" t="s">
        <v>22</v>
      </c>
      <c r="C59" s="73" t="s">
        <v>13</v>
      </c>
      <c r="D59" s="59"/>
      <c r="E59" s="26">
        <v>4</v>
      </c>
      <c r="F59" s="26">
        <f>E59</f>
        <v>4</v>
      </c>
      <c r="G59" s="69">
        <v>310.31</v>
      </c>
      <c r="H59" s="52">
        <f>F59*G59</f>
        <v>1241.24</v>
      </c>
      <c r="I59" s="27">
        <f>H59/12/C13</f>
        <v>0.18320344786869761</v>
      </c>
    </row>
    <row r="60" spans="1:11" ht="15" customHeight="1" x14ac:dyDescent="0.25">
      <c r="A60" s="59"/>
      <c r="B60" s="72" t="s">
        <v>24</v>
      </c>
      <c r="C60" s="73"/>
      <c r="D60" s="59"/>
      <c r="E60" s="26"/>
      <c r="F60" s="26"/>
      <c r="G60" s="30"/>
      <c r="H60" s="57"/>
      <c r="I60" s="27"/>
    </row>
    <row r="61" spans="1:11" s="17" customFormat="1" ht="21" customHeight="1" x14ac:dyDescent="0.25">
      <c r="A61" s="76" t="s">
        <v>87</v>
      </c>
      <c r="B61" s="77" t="s">
        <v>103</v>
      </c>
      <c r="C61" s="78" t="s">
        <v>16</v>
      </c>
      <c r="D61" s="59">
        <v>2</v>
      </c>
      <c r="E61" s="26">
        <v>1</v>
      </c>
      <c r="F61" s="26">
        <f>D61*E61</f>
        <v>2</v>
      </c>
      <c r="G61" s="40">
        <v>1451.63</v>
      </c>
      <c r="H61" s="52">
        <f>F61*G61</f>
        <v>2903.26</v>
      </c>
      <c r="I61" s="27">
        <f>H61/12/C13</f>
        <v>0.42851281142992093</v>
      </c>
    </row>
    <row r="62" spans="1:11" s="17" customFormat="1" ht="30.75" customHeight="1" x14ac:dyDescent="0.25">
      <c r="A62" s="76" t="s">
        <v>117</v>
      </c>
      <c r="B62" s="77" t="s">
        <v>118</v>
      </c>
      <c r="C62" s="78" t="s">
        <v>119</v>
      </c>
      <c r="D62" s="59">
        <v>2</v>
      </c>
      <c r="E62" s="26">
        <v>4</v>
      </c>
      <c r="F62" s="26">
        <f>D62*E62</f>
        <v>8</v>
      </c>
      <c r="G62" s="40">
        <v>199.1603690130701</v>
      </c>
      <c r="H62" s="52">
        <f>F62*G62</f>
        <v>1593.2829521045608</v>
      </c>
      <c r="I62" s="27">
        <f>H62/12/C13</f>
        <v>0.23516397332987377</v>
      </c>
    </row>
    <row r="63" spans="1:11" s="2" customFormat="1" ht="15" customHeight="1" x14ac:dyDescent="0.25">
      <c r="A63" s="131" t="s">
        <v>25</v>
      </c>
      <c r="B63" s="132"/>
      <c r="C63" s="132"/>
      <c r="D63" s="132"/>
      <c r="E63" s="132"/>
      <c r="F63" s="132"/>
      <c r="G63" s="132"/>
      <c r="H63" s="58"/>
      <c r="I63" s="31"/>
    </row>
    <row r="64" spans="1:11" s="17" customFormat="1" ht="51.75" customHeight="1" x14ac:dyDescent="0.25">
      <c r="A64" s="97" t="s">
        <v>84</v>
      </c>
      <c r="B64" s="98" t="s">
        <v>85</v>
      </c>
      <c r="C64" s="99" t="s">
        <v>86</v>
      </c>
      <c r="D64" s="59">
        <v>1</v>
      </c>
      <c r="E64" s="26">
        <f>2397/100</f>
        <v>23.97</v>
      </c>
      <c r="F64" s="26">
        <f>D64*E64</f>
        <v>23.97</v>
      </c>
      <c r="G64" s="26">
        <v>301.50706183474057</v>
      </c>
      <c r="H64" s="100">
        <f>F64*G64</f>
        <v>7227.1242721787312</v>
      </c>
      <c r="I64" s="27">
        <f>H64/12/C13</f>
        <v>1.0667027205364756</v>
      </c>
    </row>
    <row r="65" spans="1:10" s="17" customFormat="1" ht="27.75" customHeight="1" x14ac:dyDescent="0.25">
      <c r="A65" s="101" t="s">
        <v>64</v>
      </c>
      <c r="B65" s="102" t="s">
        <v>36</v>
      </c>
      <c r="C65" s="103" t="s">
        <v>35</v>
      </c>
      <c r="D65" s="59">
        <v>1</v>
      </c>
      <c r="E65" s="26">
        <f>2397/1000</f>
        <v>2.3969999999999998</v>
      </c>
      <c r="F65" s="26">
        <f>E65</f>
        <v>2.3969999999999998</v>
      </c>
      <c r="G65" s="40">
        <v>211.51</v>
      </c>
      <c r="H65" s="52">
        <f>G65*F65</f>
        <v>506.98946999999993</v>
      </c>
      <c r="I65" s="27">
        <f>H65/12/C13</f>
        <v>7.4830185086787085E-2</v>
      </c>
    </row>
    <row r="66" spans="1:10" s="17" customFormat="1" ht="30" customHeight="1" x14ac:dyDescent="0.25">
      <c r="A66" s="104" t="s">
        <v>65</v>
      </c>
      <c r="B66" s="105" t="s">
        <v>37</v>
      </c>
      <c r="C66" s="106" t="s">
        <v>38</v>
      </c>
      <c r="D66" s="59">
        <v>1</v>
      </c>
      <c r="E66" s="26">
        <f>100/100</f>
        <v>1</v>
      </c>
      <c r="F66" s="26">
        <f>D66*E66</f>
        <v>1</v>
      </c>
      <c r="G66" s="40">
        <v>2656.1</v>
      </c>
      <c r="H66" s="52">
        <f>G66*F66</f>
        <v>2656.1</v>
      </c>
      <c r="I66" s="27">
        <f>H66/12/C13</f>
        <v>0.39203270752154917</v>
      </c>
    </row>
    <row r="67" spans="1:10" s="17" customFormat="1" ht="41.25" customHeight="1" x14ac:dyDescent="0.25">
      <c r="A67" s="107"/>
      <c r="B67" s="108" t="s">
        <v>131</v>
      </c>
      <c r="C67" s="109" t="s">
        <v>33</v>
      </c>
      <c r="D67" s="107">
        <v>12</v>
      </c>
      <c r="E67" s="110">
        <f>C13</f>
        <v>564.6</v>
      </c>
      <c r="F67" s="111">
        <f>D67*E67</f>
        <v>6775.2000000000007</v>
      </c>
      <c r="G67" s="112">
        <f>(0.66+0.65+0.99+0.81)</f>
        <v>3.11</v>
      </c>
      <c r="H67" s="113">
        <f>F67*G67</f>
        <v>21070.872000000003</v>
      </c>
      <c r="I67" s="114">
        <f>H67/12/C13</f>
        <v>3.1100000000000003</v>
      </c>
    </row>
    <row r="68" spans="1:10" s="17" customFormat="1" ht="27" customHeight="1" x14ac:dyDescent="0.25">
      <c r="A68" s="47"/>
      <c r="B68" s="45" t="s">
        <v>88</v>
      </c>
      <c r="C68" s="47"/>
      <c r="D68" s="47"/>
      <c r="E68" s="49"/>
      <c r="F68" s="50"/>
      <c r="G68" s="51"/>
      <c r="H68" s="52"/>
      <c r="I68" s="53"/>
    </row>
    <row r="69" spans="1:10" s="17" customFormat="1" ht="34.5" customHeight="1" x14ac:dyDescent="0.25">
      <c r="A69" s="59"/>
      <c r="B69" s="60" t="s">
        <v>89</v>
      </c>
      <c r="C69" s="59" t="s">
        <v>94</v>
      </c>
      <c r="D69" s="59">
        <v>1</v>
      </c>
      <c r="E69" s="54">
        <f>80/10</f>
        <v>8</v>
      </c>
      <c r="F69" s="55">
        <f t="shared" ref="F69:F75" si="4">D69*E69</f>
        <v>8</v>
      </c>
      <c r="G69" s="56">
        <v>14.17</v>
      </c>
      <c r="H69" s="26">
        <f t="shared" ref="H69:H74" si="5">F69*G69</f>
        <v>113.36</v>
      </c>
      <c r="I69" s="27">
        <f>H69/12/C13</f>
        <v>1.6731609398984531E-2</v>
      </c>
    </row>
    <row r="70" spans="1:10" s="17" customFormat="1" ht="29.25" customHeight="1" x14ac:dyDescent="0.25">
      <c r="A70" s="59"/>
      <c r="B70" s="60" t="s">
        <v>95</v>
      </c>
      <c r="C70" s="59" t="s">
        <v>96</v>
      </c>
      <c r="D70" s="59">
        <v>1</v>
      </c>
      <c r="E70" s="54">
        <v>50</v>
      </c>
      <c r="F70" s="55">
        <f t="shared" si="4"/>
        <v>50</v>
      </c>
      <c r="G70" s="56">
        <v>7.5</v>
      </c>
      <c r="H70" s="26">
        <f t="shared" si="5"/>
        <v>375</v>
      </c>
      <c r="I70" s="27">
        <f>H70/12/C13</f>
        <v>5.5348919589089621E-2</v>
      </c>
    </row>
    <row r="71" spans="1:10" s="17" customFormat="1" ht="41.25" customHeight="1" x14ac:dyDescent="0.25">
      <c r="A71" s="59"/>
      <c r="B71" s="60" t="s">
        <v>97</v>
      </c>
      <c r="C71" s="59" t="s">
        <v>98</v>
      </c>
      <c r="D71" s="59">
        <v>1</v>
      </c>
      <c r="E71" s="54">
        <v>40</v>
      </c>
      <c r="F71" s="55">
        <f t="shared" si="4"/>
        <v>40</v>
      </c>
      <c r="G71" s="56">
        <v>21.67</v>
      </c>
      <c r="H71" s="26">
        <f t="shared" si="5"/>
        <v>866.80000000000007</v>
      </c>
      <c r="I71" s="27">
        <f>H71/12/C13</f>
        <v>0.12793718266619436</v>
      </c>
    </row>
    <row r="72" spans="1:10" s="17" customFormat="1" ht="27.75" customHeight="1" x14ac:dyDescent="0.25">
      <c r="A72" s="59"/>
      <c r="B72" s="60" t="s">
        <v>120</v>
      </c>
      <c r="C72" s="59" t="s">
        <v>98</v>
      </c>
      <c r="D72" s="59">
        <v>1</v>
      </c>
      <c r="E72" s="54">
        <v>5</v>
      </c>
      <c r="F72" s="55">
        <f t="shared" si="4"/>
        <v>5</v>
      </c>
      <c r="G72" s="56">
        <v>29.17</v>
      </c>
      <c r="H72" s="26">
        <f t="shared" si="5"/>
        <v>145.85000000000002</v>
      </c>
      <c r="I72" s="27">
        <f>H72/12/C13</f>
        <v>2.1527039792183258E-2</v>
      </c>
    </row>
    <row r="73" spans="1:10" s="17" customFormat="1" ht="29.25" customHeight="1" x14ac:dyDescent="0.25">
      <c r="A73" s="59"/>
      <c r="B73" s="60" t="s">
        <v>121</v>
      </c>
      <c r="C73" s="59" t="s">
        <v>98</v>
      </c>
      <c r="D73" s="59">
        <v>1</v>
      </c>
      <c r="E73" s="54">
        <v>7</v>
      </c>
      <c r="F73" s="55">
        <f t="shared" si="4"/>
        <v>7</v>
      </c>
      <c r="G73" s="56">
        <v>35.83</v>
      </c>
      <c r="H73" s="26">
        <f t="shared" si="5"/>
        <v>250.81</v>
      </c>
      <c r="I73" s="27">
        <f>H73/12/C13</f>
        <v>3.7018833392372184E-2</v>
      </c>
    </row>
    <row r="74" spans="1:10" s="17" customFormat="1" ht="26.25" customHeight="1" x14ac:dyDescent="0.25">
      <c r="A74" s="59"/>
      <c r="B74" s="60" t="s">
        <v>90</v>
      </c>
      <c r="C74" s="59" t="s">
        <v>99</v>
      </c>
      <c r="D74" s="59">
        <v>1</v>
      </c>
      <c r="E74" s="54">
        <v>16</v>
      </c>
      <c r="F74" s="55">
        <f t="shared" si="4"/>
        <v>16</v>
      </c>
      <c r="G74" s="56">
        <v>122.5</v>
      </c>
      <c r="H74" s="26">
        <f t="shared" si="5"/>
        <v>1960</v>
      </c>
      <c r="I74" s="27">
        <f>H74/12/C13</f>
        <v>0.28929035305230844</v>
      </c>
    </row>
    <row r="75" spans="1:10" s="17" customFormat="1" ht="33.75" customHeight="1" x14ac:dyDescent="0.25">
      <c r="A75" s="59"/>
      <c r="B75" s="60" t="s">
        <v>91</v>
      </c>
      <c r="C75" s="59" t="s">
        <v>100</v>
      </c>
      <c r="D75" s="59">
        <v>1</v>
      </c>
      <c r="E75" s="54">
        <v>16</v>
      </c>
      <c r="F75" s="55">
        <f t="shared" si="4"/>
        <v>16</v>
      </c>
      <c r="G75" s="56">
        <v>14.17</v>
      </c>
      <c r="H75" s="26">
        <f>F75*G75</f>
        <v>226.72</v>
      </c>
      <c r="I75" s="27">
        <f>H75/12/C13</f>
        <v>3.3463218797969062E-2</v>
      </c>
    </row>
    <row r="76" spans="1:10" s="17" customFormat="1" ht="21.75" customHeight="1" x14ac:dyDescent="0.25">
      <c r="A76" s="47"/>
      <c r="B76" s="48"/>
      <c r="C76" s="47"/>
      <c r="D76" s="47"/>
      <c r="E76" s="49"/>
      <c r="F76" s="50"/>
      <c r="G76" s="51"/>
      <c r="H76" s="52"/>
      <c r="I76" s="53"/>
    </row>
    <row r="77" spans="1:10" s="41" customFormat="1" ht="15" customHeight="1" x14ac:dyDescent="0.25">
      <c r="A77" s="138" t="s">
        <v>68</v>
      </c>
      <c r="B77" s="139"/>
      <c r="C77" s="139"/>
      <c r="D77" s="139"/>
      <c r="E77" s="139"/>
      <c r="F77" s="139"/>
      <c r="G77" s="139"/>
      <c r="H77" s="43"/>
      <c r="I77" s="44"/>
    </row>
    <row r="78" spans="1:10" s="17" customFormat="1" ht="69.75" customHeight="1" x14ac:dyDescent="0.25">
      <c r="A78" s="33"/>
      <c r="B78" s="42" t="s">
        <v>74</v>
      </c>
      <c r="C78" s="34"/>
      <c r="D78" s="46"/>
      <c r="E78" s="32"/>
      <c r="F78" s="32"/>
      <c r="G78" s="40"/>
      <c r="H78" s="32">
        <f>58300</f>
        <v>58300</v>
      </c>
      <c r="I78" s="32">
        <f>H78/12/C13</f>
        <v>8.6049120321171326</v>
      </c>
      <c r="J78" s="71"/>
    </row>
    <row r="79" spans="1:10" ht="21" customHeight="1" x14ac:dyDescent="0.25">
      <c r="A79" s="133" t="s">
        <v>44</v>
      </c>
      <c r="B79" s="134"/>
      <c r="C79" s="134"/>
      <c r="D79" s="134"/>
      <c r="E79" s="134"/>
      <c r="F79" s="134"/>
      <c r="G79" s="135"/>
      <c r="H79" s="22">
        <f>SUM(H24:H75)</f>
        <v>113454.83738617699</v>
      </c>
      <c r="I79" s="116">
        <f>SUM(I24:I78)</f>
        <v>25.350519156065793</v>
      </c>
    </row>
    <row r="80" spans="1:10" ht="20.25" customHeight="1" x14ac:dyDescent="0.25">
      <c r="A80" s="133" t="s">
        <v>45</v>
      </c>
      <c r="B80" s="134"/>
      <c r="C80" s="134"/>
      <c r="D80" s="134"/>
      <c r="E80" s="134"/>
      <c r="F80" s="134"/>
      <c r="G80" s="135"/>
      <c r="H80" s="22">
        <f>H78</f>
        <v>58300</v>
      </c>
      <c r="I80" s="116"/>
    </row>
    <row r="81" spans="1:11" ht="20.25" customHeight="1" x14ac:dyDescent="0.25">
      <c r="A81" s="133" t="s">
        <v>101</v>
      </c>
      <c r="B81" s="134"/>
      <c r="C81" s="134"/>
      <c r="D81" s="134"/>
      <c r="E81" s="134"/>
      <c r="F81" s="134"/>
      <c r="G81" s="135"/>
      <c r="H81" s="22">
        <f>H79+H80</f>
        <v>171754.83738617698</v>
      </c>
      <c r="I81" s="116"/>
    </row>
    <row r="82" spans="1:11" ht="27.75" customHeight="1" x14ac:dyDescent="0.25">
      <c r="A82" s="133" t="s">
        <v>42</v>
      </c>
      <c r="B82" s="134"/>
      <c r="C82" s="134"/>
      <c r="D82" s="134"/>
      <c r="E82" s="134"/>
      <c r="F82" s="134"/>
      <c r="G82" s="135"/>
      <c r="H82" s="117">
        <f>H81/12/C13</f>
        <v>25.350519156065793</v>
      </c>
      <c r="I82" s="118"/>
      <c r="K82" s="24"/>
    </row>
    <row r="83" spans="1:11" ht="31.5" customHeight="1" x14ac:dyDescent="0.25">
      <c r="A83" s="120" t="s">
        <v>43</v>
      </c>
      <c r="B83" s="120"/>
      <c r="C83" s="120"/>
      <c r="D83" s="120"/>
      <c r="E83" s="120"/>
      <c r="F83" s="120"/>
      <c r="G83" s="120"/>
      <c r="H83" s="120"/>
      <c r="I83" s="120"/>
    </row>
    <row r="84" spans="1:11" ht="15" customHeight="1" x14ac:dyDescent="0.25">
      <c r="A84" s="8"/>
      <c r="B84" s="8"/>
      <c r="C84" s="8"/>
      <c r="D84" s="8"/>
      <c r="E84" s="8"/>
      <c r="F84" s="8"/>
      <c r="G84" s="8"/>
      <c r="H84" s="8"/>
      <c r="I84" s="9"/>
    </row>
    <row r="85" spans="1:11" ht="15" customHeight="1" x14ac:dyDescent="0.25">
      <c r="A85" s="8"/>
      <c r="B85" s="8"/>
      <c r="C85" s="8"/>
      <c r="D85" s="8"/>
      <c r="E85" s="8"/>
      <c r="F85" s="8"/>
      <c r="G85" s="8"/>
      <c r="H85" s="8"/>
      <c r="I85" s="9"/>
    </row>
  </sheetData>
  <mergeCells count="28">
    <mergeCell ref="A63:G63"/>
    <mergeCell ref="A77:G77"/>
    <mergeCell ref="A18:I18"/>
    <mergeCell ref="A19:J19"/>
    <mergeCell ref="A35:G35"/>
    <mergeCell ref="A54:G54"/>
    <mergeCell ref="C6:E6"/>
    <mergeCell ref="C7:E7"/>
    <mergeCell ref="A28:G28"/>
    <mergeCell ref="A29:G29"/>
    <mergeCell ref="C16:E16"/>
    <mergeCell ref="F2:I5"/>
    <mergeCell ref="A83:I83"/>
    <mergeCell ref="C13:E13"/>
    <mergeCell ref="C14:E14"/>
    <mergeCell ref="C8:E8"/>
    <mergeCell ref="C9:E9"/>
    <mergeCell ref="C10:E10"/>
    <mergeCell ref="C11:E11"/>
    <mergeCell ref="C12:E12"/>
    <mergeCell ref="A42:G42"/>
    <mergeCell ref="A43:G43"/>
    <mergeCell ref="A81:G81"/>
    <mergeCell ref="A79:G79"/>
    <mergeCell ref="A80:G80"/>
    <mergeCell ref="A82:G82"/>
    <mergeCell ref="A23:I23"/>
    <mergeCell ref="C15:E15"/>
  </mergeCells>
  <pageMargins left="0.9055118110236221" right="0.51181102362204722" top="0.35433070866141736" bottom="0.39370078740157483" header="0" footer="0"/>
  <pageSetup paperSize="9" scale="65" fitToHeight="0" orientation="portrait" horizontalDpi="180" verticalDpi="180" r:id="rId1"/>
  <rowBreaks count="1" manualBreakCount="1">
    <brk id="6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2021-09-27T09:55:21Z</dcterms:modified>
</cp:coreProperties>
</file>